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Проекты решений Заседание 21.05.2026\1. Исполнение БЮДЖЕТА за 2025 год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Report!$A$11:$E$12</definedName>
    <definedName name="__bookmark_2">Report!$A$13:$E$41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1" l="1"/>
  <c r="D14" i="1" s="1"/>
  <c r="C24" i="1"/>
  <c r="C14" i="1" s="1"/>
  <c r="E26" i="1"/>
  <c r="E25" i="1"/>
  <c r="E41" i="1"/>
  <c r="E40" i="1"/>
  <c r="E39" i="1"/>
  <c r="E35" i="1"/>
  <c r="E34" i="1"/>
  <c r="D30" i="1"/>
  <c r="C30" i="1"/>
  <c r="E24" i="1" l="1"/>
  <c r="E16" i="1"/>
  <c r="E18" i="1"/>
  <c r="E30" i="1"/>
  <c r="D17" i="1"/>
  <c r="E17" i="1" s="1"/>
  <c r="E14" i="1" l="1"/>
</calcChain>
</file>

<file path=xl/sharedStrings.xml><?xml version="1.0" encoding="utf-8"?>
<sst xmlns="http://schemas.openxmlformats.org/spreadsheetml/2006/main" count="62" uniqueCount="58">
  <si>
    <t>Приложение № 6</t>
  </si>
  <si>
    <t>к решению Собрания представителей</t>
  </si>
  <si>
    <t>Хасынского муниципального округа</t>
  </si>
  <si>
    <t>Магаданской области</t>
  </si>
  <si>
    <t>муниципального дорожного фонда муниципального образования «Хасынский муниципальный округ Магаданской области»</t>
  </si>
  <si>
    <t>руб.</t>
  </si>
  <si>
    <t>Наименование показателей</t>
  </si>
  <si>
    <t>1</t>
  </si>
  <si>
    <t>2</t>
  </si>
  <si>
    <t>3</t>
  </si>
  <si>
    <t>4</t>
  </si>
  <si>
    <t>5</t>
  </si>
  <si>
    <t>ДОХОДЫ - всего:</t>
  </si>
  <si>
    <t>в том числе:</t>
  </si>
  <si>
    <t>1.</t>
  </si>
  <si>
    <t>2.</t>
  </si>
  <si>
    <t>Налоговые и неналоговые доходы бюджета:</t>
  </si>
  <si>
    <t>3.</t>
  </si>
  <si>
    <t>Безвозмездные поступления</t>
  </si>
  <si>
    <t>3.1</t>
  </si>
  <si>
    <t>Межбюджетные трансферты, предоставленные бюджету муниципального образования «Хасынский муниципальный округ Магаданской области» на финансовое обеспечение дорожной деятельности и обеспечение строительства (реконструкции), капитальный ремонт, ремонт автомобильных дорог общего пользования местного значения в том числе:</t>
  </si>
  <si>
    <t>3.1.1</t>
  </si>
  <si>
    <t>3.1.2</t>
  </si>
  <si>
    <t>3.2</t>
  </si>
  <si>
    <t>3.3</t>
  </si>
  <si>
    <t>Прочие безвозмездные поступления от государственных (муниципальных) организаций</t>
  </si>
  <si>
    <t>РАСХОДЫ - всего:</t>
  </si>
  <si>
    <t>Проектирование, строительство, реконструкция автомобильных дорог общего пользования местного значения и сооружений на них (переходящие и вновь начинаемые объекты)</t>
  </si>
  <si>
    <t>Капитальный ремонт, реконструкция и ремонт автомобильных дорог общего пользования местного значения</t>
  </si>
  <si>
    <t>Разработка проектно-сметной документации, проведение работ по проверке достоверности и обоснованности сметной стоимости</t>
  </si>
  <si>
    <t>6</t>
  </si>
  <si>
    <t>Утверждено</t>
  </si>
  <si>
    <t>Исполнено</t>
  </si>
  <si>
    <t>Процент исполнения</t>
  </si>
  <si>
    <t>Исполнение сметы доходов и расходов</t>
  </si>
  <si>
    <t>за 2025 год</t>
  </si>
  <si>
    <t>Остаток средств фонда на 01 января очередного финансового года</t>
  </si>
  <si>
    <t>Доходы, получаемые от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</si>
  <si>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</si>
  <si>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муниципальных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</si>
  <si>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</si>
  <si>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</si>
  <si>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неналоговые доходы бюджета (в области использования автомобильных дорог общего пользования местного значения и осуществления дорожной деятельности)</t>
  </si>
  <si>
    <t>На реализацию инициативных проектов, связанных с повышением безопасности дорожного движения</t>
  </si>
  <si>
    <t>На капитальный ремонт и ремонт дворовых территорий многоквартирных домов, проездов к дворовым территориям многоквартирных домов</t>
  </si>
  <si>
    <t>Безвозмездные поступления от физических и юридических лиц на финансовое обеспечение дорожной деятельности, в отношении автомобильных дорог общего пользования местного значения, в том числе добровольные пожертвования</t>
  </si>
  <si>
    <t>Ремонт и содержание автомобильных дорог общего пользования и искусственных дорожных сооружений на них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</si>
  <si>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</si>
  <si>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</si>
  <si>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транспортной безопасности объектов дорожного хозяйства</t>
  </si>
  <si>
    <t>7</t>
  </si>
  <si>
    <t>Административно-хозяйственные расходы в рамках осуществления дорожной деятельности</t>
  </si>
  <si>
    <t>8</t>
  </si>
  <si>
    <t>Прочие расходы за счет бюджетных ассигнований дорожного фонда</t>
  </si>
  <si>
    <t>9</t>
  </si>
  <si>
    <t>10</t>
  </si>
  <si>
    <t>Реализация инициативных проектов, связанных с повышением безопасности дорожного движения</t>
  </si>
  <si>
    <t>от ___________________№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</si>
</sst>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0" fillId="0" borderId="10" xfId="0" applyFont="1" applyBorder="1" applyAlignment="1">
      <alignment horizontal="left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right" vertical="top" wrapText="1"/>
    </xf>
    <xf numFmtId="4" fontId="19" fillId="0" borderId="10" xfId="0" applyNumberFormat="1" applyFont="1" applyBorder="1" applyAlignment="1">
      <alignment horizontal="right" vertical="top" wrapText="1"/>
    </xf>
    <xf numFmtId="164" fontId="19" fillId="0" borderId="10" xfId="43" applyFont="1" applyBorder="1" applyAlignment="1">
      <alignment horizontal="right" vertical="top" wrapText="1"/>
    </xf>
    <xf numFmtId="4" fontId="0" fillId="0" borderId="0" xfId="0" applyNumberFormat="1"/>
    <xf numFmtId="4" fontId="20" fillId="0" borderId="15" xfId="0" applyNumberFormat="1" applyFont="1" applyBorder="1" applyAlignment="1">
      <alignment horizontal="right" vertical="top" wrapText="1"/>
    </xf>
    <xf numFmtId="4" fontId="19" fillId="0" borderId="15" xfId="0" applyNumberFormat="1" applyFont="1" applyBorder="1" applyAlignment="1">
      <alignment horizontal="right" vertical="top" wrapText="1"/>
    </xf>
    <xf numFmtId="0" fontId="19" fillId="0" borderId="15" xfId="0" applyFont="1" applyBorder="1" applyAlignment="1">
      <alignment horizontal="right" vertical="top" wrapText="1"/>
    </xf>
    <xf numFmtId="164" fontId="19" fillId="0" borderId="15" xfId="43" applyFont="1" applyBorder="1" applyAlignment="1">
      <alignment horizontal="right" vertical="top" wrapText="1"/>
    </xf>
    <xf numFmtId="0" fontId="19" fillId="0" borderId="14" xfId="0" applyFont="1" applyBorder="1" applyAlignment="1">
      <alignment horizontal="center" vertical="center" wrapText="1"/>
    </xf>
    <xf numFmtId="4" fontId="20" fillId="0" borderId="13" xfId="0" applyNumberFormat="1" applyFont="1" applyBorder="1" applyAlignment="1">
      <alignment horizontal="right" vertical="top" wrapText="1"/>
    </xf>
    <xf numFmtId="4" fontId="20" fillId="0" borderId="16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right" vertical="top" wrapText="1" inden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workbookViewId="0">
      <selection activeCell="D15" sqref="D15"/>
    </sheetView>
  </sheetViews>
  <sheetFormatPr defaultRowHeight="15" x14ac:dyDescent="0.25"/>
  <cols>
    <col min="1" max="1" width="8.42578125" customWidth="1"/>
    <col min="2" max="2" width="52.5703125" customWidth="1"/>
    <col min="3" max="5" width="19" customWidth="1"/>
    <col min="6" max="6" width="9.85546875" customWidth="1"/>
    <col min="7" max="7" width="12.42578125" customWidth="1"/>
  </cols>
  <sheetData>
    <row r="1" spans="1:5" ht="19.149999999999999" customHeight="1" x14ac:dyDescent="0.25">
      <c r="A1" s="17" t="s">
        <v>0</v>
      </c>
      <c r="B1" s="17"/>
      <c r="C1" s="17"/>
      <c r="D1" s="17"/>
      <c r="E1" s="17"/>
    </row>
    <row r="2" spans="1:5" ht="19.149999999999999" customHeight="1" x14ac:dyDescent="0.25">
      <c r="A2" s="17" t="s">
        <v>1</v>
      </c>
      <c r="B2" s="17"/>
      <c r="C2" s="17"/>
      <c r="D2" s="17"/>
      <c r="E2" s="17"/>
    </row>
    <row r="3" spans="1:5" ht="19.149999999999999" customHeight="1" x14ac:dyDescent="0.25">
      <c r="A3" s="17" t="s">
        <v>2</v>
      </c>
      <c r="B3" s="17"/>
      <c r="C3" s="17"/>
      <c r="D3" s="17"/>
      <c r="E3" s="17"/>
    </row>
    <row r="4" spans="1:5" ht="19.149999999999999" customHeight="1" x14ac:dyDescent="0.25">
      <c r="A4" s="17" t="s">
        <v>3</v>
      </c>
      <c r="B4" s="17"/>
      <c r="C4" s="17"/>
      <c r="D4" s="17"/>
      <c r="E4" s="17"/>
    </row>
    <row r="5" spans="1:5" ht="19.149999999999999" customHeight="1" x14ac:dyDescent="0.25">
      <c r="A5" s="17" t="s">
        <v>57</v>
      </c>
      <c r="B5" s="17"/>
      <c r="C5" s="17"/>
      <c r="D5" s="17"/>
      <c r="E5" s="17"/>
    </row>
    <row r="6" spans="1:5" ht="19.149999999999999" customHeight="1" x14ac:dyDescent="0.25">
      <c r="A6" s="15"/>
      <c r="B6" s="15"/>
      <c r="C6" s="15"/>
      <c r="D6" s="15"/>
      <c r="E6" s="15"/>
    </row>
    <row r="7" spans="1:5" ht="19.149999999999999" customHeight="1" x14ac:dyDescent="0.25">
      <c r="A7" s="16" t="s">
        <v>34</v>
      </c>
      <c r="B7" s="16"/>
      <c r="C7" s="16"/>
      <c r="D7" s="16"/>
      <c r="E7" s="16"/>
    </row>
    <row r="8" spans="1:5" ht="38.65" customHeight="1" x14ac:dyDescent="0.25">
      <c r="A8" s="16" t="s">
        <v>4</v>
      </c>
      <c r="B8" s="16"/>
      <c r="C8" s="16"/>
      <c r="D8" s="16"/>
      <c r="E8" s="16"/>
    </row>
    <row r="9" spans="1:5" ht="19.149999999999999" customHeight="1" x14ac:dyDescent="0.25">
      <c r="A9" s="16" t="s">
        <v>35</v>
      </c>
      <c r="B9" s="16"/>
      <c r="C9" s="16"/>
      <c r="D9" s="16"/>
      <c r="E9" s="16"/>
    </row>
    <row r="10" spans="1:5" ht="19.149999999999999" customHeight="1" thickBot="1" x14ac:dyDescent="0.3">
      <c r="A10" s="17" t="s">
        <v>5</v>
      </c>
      <c r="B10" s="17"/>
      <c r="C10" s="17"/>
      <c r="D10" s="17"/>
      <c r="E10" s="17"/>
    </row>
    <row r="11" spans="1:5" ht="38.65" customHeight="1" x14ac:dyDescent="0.25">
      <c r="A11" s="18"/>
      <c r="B11" s="18" t="s">
        <v>6</v>
      </c>
      <c r="C11" s="20" t="s">
        <v>31</v>
      </c>
      <c r="D11" s="20" t="s">
        <v>32</v>
      </c>
      <c r="E11" s="20" t="s">
        <v>33</v>
      </c>
    </row>
    <row r="12" spans="1:5" ht="38.65" customHeight="1" thickBot="1" x14ac:dyDescent="0.3">
      <c r="A12" s="19"/>
      <c r="B12" s="19"/>
      <c r="C12" s="21"/>
      <c r="D12" s="21"/>
      <c r="E12" s="21"/>
    </row>
    <row r="13" spans="1:5" ht="19.149999999999999" customHeight="1" thickBot="1" x14ac:dyDescent="0.3">
      <c r="A13" s="12" t="s">
        <v>7</v>
      </c>
      <c r="B13" s="12" t="s">
        <v>8</v>
      </c>
      <c r="C13" s="12" t="s">
        <v>9</v>
      </c>
      <c r="D13" s="12">
        <v>4</v>
      </c>
      <c r="E13" s="12">
        <v>5</v>
      </c>
    </row>
    <row r="14" spans="1:5" ht="27.75" customHeight="1" x14ac:dyDescent="0.25">
      <c r="A14" s="1"/>
      <c r="B14" s="1" t="s">
        <v>12</v>
      </c>
      <c r="C14" s="13">
        <f>C16+C17+C24</f>
        <v>13620540.279999999</v>
      </c>
      <c r="D14" s="13">
        <f>D16+D17+D24</f>
        <v>13619904.619999999</v>
      </c>
      <c r="E14" s="14">
        <f>D14/C14*100</f>
        <v>99.995333077932784</v>
      </c>
    </row>
    <row r="15" spans="1:5" ht="24.75" customHeight="1" x14ac:dyDescent="0.25">
      <c r="A15" s="3"/>
      <c r="B15" s="3" t="s">
        <v>13</v>
      </c>
      <c r="C15" s="4"/>
      <c r="D15" s="4"/>
      <c r="E15" s="8"/>
    </row>
    <row r="16" spans="1:5" ht="44.25" customHeight="1" x14ac:dyDescent="0.25">
      <c r="A16" s="3" t="s">
        <v>14</v>
      </c>
      <c r="B16" s="3" t="s">
        <v>36</v>
      </c>
      <c r="C16" s="5">
        <v>2164240.2799999998</v>
      </c>
      <c r="D16" s="5">
        <v>2164240.2799999998</v>
      </c>
      <c r="E16" s="9">
        <f t="shared" ref="E16:E18" si="0">D16/C16*100</f>
        <v>100</v>
      </c>
    </row>
    <row r="17" spans="1:7" ht="37.5" x14ac:dyDescent="0.25">
      <c r="A17" s="3" t="s">
        <v>15</v>
      </c>
      <c r="B17" s="3" t="s">
        <v>16</v>
      </c>
      <c r="C17" s="5">
        <v>8456300</v>
      </c>
      <c r="D17" s="5">
        <f>D18</f>
        <v>8455664.3399999999</v>
      </c>
      <c r="E17" s="9">
        <f t="shared" si="0"/>
        <v>99.992483000839599</v>
      </c>
    </row>
    <row r="18" spans="1:7" ht="243.75" x14ac:dyDescent="0.25">
      <c r="A18" s="3"/>
      <c r="B18" s="3" t="s">
        <v>37</v>
      </c>
      <c r="C18" s="5">
        <v>8456300</v>
      </c>
      <c r="D18" s="5">
        <v>8455664.3399999999</v>
      </c>
      <c r="E18" s="9">
        <f t="shared" si="0"/>
        <v>99.992483000839599</v>
      </c>
      <c r="G18" s="7"/>
    </row>
    <row r="19" spans="1:7" ht="126.75" customHeight="1" x14ac:dyDescent="0.25">
      <c r="A19" s="3"/>
      <c r="B19" s="3" t="s">
        <v>38</v>
      </c>
      <c r="C19" s="4"/>
      <c r="D19" s="4"/>
      <c r="E19" s="10"/>
    </row>
    <row r="20" spans="1:7" ht="135.75" customHeight="1" x14ac:dyDescent="0.25">
      <c r="A20" s="3"/>
      <c r="B20" s="3" t="s">
        <v>39</v>
      </c>
      <c r="C20" s="4"/>
      <c r="D20" s="4"/>
      <c r="E20" s="10"/>
    </row>
    <row r="21" spans="1:7" ht="121.5" customHeight="1" x14ac:dyDescent="0.25">
      <c r="A21" s="3"/>
      <c r="B21" s="3" t="s">
        <v>40</v>
      </c>
      <c r="C21" s="4"/>
      <c r="D21" s="4"/>
      <c r="E21" s="10"/>
    </row>
    <row r="22" spans="1:7" ht="177" customHeight="1" x14ac:dyDescent="0.25">
      <c r="A22" s="3"/>
      <c r="B22" s="3" t="s">
        <v>41</v>
      </c>
      <c r="C22" s="4"/>
      <c r="D22" s="4"/>
      <c r="E22" s="10"/>
    </row>
    <row r="23" spans="1:7" ht="99.75" customHeight="1" x14ac:dyDescent="0.25">
      <c r="A23" s="3"/>
      <c r="B23" s="3" t="s">
        <v>42</v>
      </c>
      <c r="C23" s="4"/>
      <c r="D23" s="4"/>
      <c r="E23" s="10"/>
    </row>
    <row r="24" spans="1:7" ht="18.75" x14ac:dyDescent="0.25">
      <c r="A24" s="3" t="s">
        <v>17</v>
      </c>
      <c r="B24" s="3" t="s">
        <v>18</v>
      </c>
      <c r="C24" s="5">
        <f>C25+C28+C29</f>
        <v>3000000</v>
      </c>
      <c r="D24" s="5">
        <f>D25+D28+D29</f>
        <v>3000000</v>
      </c>
      <c r="E24" s="9">
        <f t="shared" ref="E24:E26" si="1">D24/C24*100</f>
        <v>100</v>
      </c>
    </row>
    <row r="25" spans="1:7" ht="195" customHeight="1" x14ac:dyDescent="0.25">
      <c r="A25" s="3" t="s">
        <v>19</v>
      </c>
      <c r="B25" s="3" t="s">
        <v>20</v>
      </c>
      <c r="C25" s="5">
        <v>3000000</v>
      </c>
      <c r="D25" s="5">
        <v>3000000</v>
      </c>
      <c r="E25" s="9">
        <f t="shared" si="1"/>
        <v>100</v>
      </c>
    </row>
    <row r="26" spans="1:7" ht="62.25" customHeight="1" x14ac:dyDescent="0.25">
      <c r="A26" s="3" t="s">
        <v>21</v>
      </c>
      <c r="B26" s="3" t="s">
        <v>43</v>
      </c>
      <c r="C26" s="5">
        <v>3000000</v>
      </c>
      <c r="D26" s="5">
        <v>3000000</v>
      </c>
      <c r="E26" s="9">
        <f t="shared" si="1"/>
        <v>100</v>
      </c>
    </row>
    <row r="27" spans="1:7" ht="83.25" customHeight="1" x14ac:dyDescent="0.25">
      <c r="A27" s="3" t="s">
        <v>22</v>
      </c>
      <c r="B27" s="3" t="s">
        <v>44</v>
      </c>
      <c r="C27" s="4"/>
      <c r="D27" s="4"/>
      <c r="E27" s="10"/>
    </row>
    <row r="28" spans="1:7" ht="131.25" x14ac:dyDescent="0.25">
      <c r="A28" s="3" t="s">
        <v>23</v>
      </c>
      <c r="B28" s="3" t="s">
        <v>45</v>
      </c>
      <c r="C28" s="4"/>
      <c r="D28" s="5"/>
      <c r="E28" s="9"/>
    </row>
    <row r="29" spans="1:7" ht="65.25" customHeight="1" x14ac:dyDescent="0.25">
      <c r="A29" s="3" t="s">
        <v>24</v>
      </c>
      <c r="B29" s="3" t="s">
        <v>25</v>
      </c>
      <c r="C29" s="4"/>
      <c r="D29" s="5"/>
      <c r="E29" s="9"/>
    </row>
    <row r="30" spans="1:7" ht="18.75" x14ac:dyDescent="0.25">
      <c r="A30" s="1"/>
      <c r="B30" s="1" t="s">
        <v>26</v>
      </c>
      <c r="C30" s="2">
        <f>SUM(C32:C41)</f>
        <v>13620540.280000001</v>
      </c>
      <c r="D30" s="2">
        <f>SUM(D32:D41)</f>
        <v>12821615.809999999</v>
      </c>
      <c r="E30" s="8">
        <f t="shared" ref="E30" si="2">D30/C30*100</f>
        <v>94.134414248066804</v>
      </c>
    </row>
    <row r="31" spans="1:7" ht="18.75" x14ac:dyDescent="0.25">
      <c r="A31" s="3"/>
      <c r="B31" s="3" t="s">
        <v>13</v>
      </c>
      <c r="C31" s="4"/>
      <c r="D31" s="4"/>
      <c r="E31" s="10"/>
    </row>
    <row r="32" spans="1:7" ht="106.5" customHeight="1" x14ac:dyDescent="0.25">
      <c r="A32" s="3" t="s">
        <v>7</v>
      </c>
      <c r="B32" s="3" t="s">
        <v>27</v>
      </c>
      <c r="C32" s="4"/>
      <c r="D32" s="4"/>
      <c r="E32" s="10"/>
    </row>
    <row r="33" spans="1:5" ht="61.5" customHeight="1" x14ac:dyDescent="0.25">
      <c r="A33" s="3" t="s">
        <v>8</v>
      </c>
      <c r="B33" s="3" t="s">
        <v>28</v>
      </c>
      <c r="C33" s="5"/>
      <c r="D33" s="4"/>
      <c r="E33" s="10"/>
    </row>
    <row r="34" spans="1:5" ht="65.25" customHeight="1" x14ac:dyDescent="0.25">
      <c r="A34" s="3" t="s">
        <v>9</v>
      </c>
      <c r="B34" s="3" t="s">
        <v>46</v>
      </c>
      <c r="C34" s="5">
        <v>6989325.2800000003</v>
      </c>
      <c r="D34" s="6">
        <v>6442900.8099999996</v>
      </c>
      <c r="E34" s="9">
        <f t="shared" ref="E34:E35" si="3">D34/C34*100</f>
        <v>92.182014026967693</v>
      </c>
    </row>
    <row r="35" spans="1:5" ht="105.75" customHeight="1" x14ac:dyDescent="0.25">
      <c r="A35" s="3" t="s">
        <v>10</v>
      </c>
      <c r="B35" s="3" t="s">
        <v>47</v>
      </c>
      <c r="C35" s="5">
        <v>250000</v>
      </c>
      <c r="D35" s="5">
        <v>117500</v>
      </c>
      <c r="E35" s="9">
        <f t="shared" si="3"/>
        <v>47</v>
      </c>
    </row>
    <row r="36" spans="1:5" ht="99.75" customHeight="1" x14ac:dyDescent="0.25">
      <c r="A36" s="3" t="s">
        <v>11</v>
      </c>
      <c r="B36" s="3" t="s">
        <v>48</v>
      </c>
      <c r="C36" s="4"/>
      <c r="D36" s="4"/>
      <c r="E36" s="8"/>
    </row>
    <row r="37" spans="1:5" ht="48.75" customHeight="1" x14ac:dyDescent="0.25">
      <c r="A37" s="3" t="s">
        <v>30</v>
      </c>
      <c r="B37" s="3" t="s">
        <v>49</v>
      </c>
      <c r="C37" s="4"/>
      <c r="D37" s="6"/>
      <c r="E37" s="11">
        <v>0</v>
      </c>
    </row>
    <row r="38" spans="1:5" ht="66" customHeight="1" x14ac:dyDescent="0.25">
      <c r="A38" s="3" t="s">
        <v>50</v>
      </c>
      <c r="B38" s="3" t="s">
        <v>51</v>
      </c>
      <c r="C38" s="4"/>
      <c r="D38" s="6"/>
      <c r="E38" s="11">
        <v>0</v>
      </c>
    </row>
    <row r="39" spans="1:5" ht="46.5" customHeight="1" x14ac:dyDescent="0.25">
      <c r="A39" s="3" t="s">
        <v>52</v>
      </c>
      <c r="B39" s="3" t="s">
        <v>53</v>
      </c>
      <c r="C39" s="5">
        <v>961500</v>
      </c>
      <c r="D39" s="5">
        <v>941500</v>
      </c>
      <c r="E39" s="9">
        <f t="shared" ref="E39:E41" si="4">D39/C39*100</f>
        <v>97.91991679667187</v>
      </c>
    </row>
    <row r="40" spans="1:5" ht="85.5" customHeight="1" x14ac:dyDescent="0.25">
      <c r="A40" s="3" t="s">
        <v>54</v>
      </c>
      <c r="B40" s="3" t="s">
        <v>29</v>
      </c>
      <c r="C40" s="5">
        <v>100000</v>
      </c>
      <c r="D40" s="6">
        <v>0</v>
      </c>
      <c r="E40" s="9">
        <f t="shared" si="4"/>
        <v>0</v>
      </c>
    </row>
    <row r="41" spans="1:5" ht="64.5" customHeight="1" x14ac:dyDescent="0.25">
      <c r="A41" s="3" t="s">
        <v>55</v>
      </c>
      <c r="B41" s="3" t="s">
        <v>56</v>
      </c>
      <c r="C41" s="5">
        <v>5319715</v>
      </c>
      <c r="D41" s="5">
        <v>5319715</v>
      </c>
      <c r="E41" s="9">
        <f t="shared" si="4"/>
        <v>100</v>
      </c>
    </row>
  </sheetData>
  <mergeCells count="14">
    <mergeCell ref="A8:E8"/>
    <mergeCell ref="A9:E9"/>
    <mergeCell ref="A10:E10"/>
    <mergeCell ref="A11:A12"/>
    <mergeCell ref="B11:B12"/>
    <mergeCell ref="C11:C12"/>
    <mergeCell ref="D11:D12"/>
    <mergeCell ref="E11:E12"/>
    <mergeCell ref="A7:E7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7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2026-05-19T04:10:36Z</cp:lastPrinted>
  <dcterms:created xsi:type="dcterms:W3CDTF">2024-12-24T07:34:01Z</dcterms:created>
  <dcterms:modified xsi:type="dcterms:W3CDTF">2026-05-19T04:10:41Z</dcterms:modified>
</cp:coreProperties>
</file>